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440" windowHeight="95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Лист1!$A$1:$M$72</definedName>
  </definedNames>
  <calcPr calcId="125725"/>
</workbook>
</file>

<file path=xl/calcChain.xml><?xml version="1.0" encoding="utf-8"?>
<calcChain xmlns="http://schemas.openxmlformats.org/spreadsheetml/2006/main">
  <c r="K13" i="1"/>
  <c r="R43"/>
  <c r="R20"/>
  <c r="R13"/>
  <c r="K49"/>
  <c r="E42"/>
  <c r="E43" l="1"/>
  <c r="E44"/>
  <c r="E45"/>
  <c r="F46"/>
  <c r="G46"/>
  <c r="H46"/>
  <c r="I46"/>
  <c r="J46"/>
  <c r="K46"/>
  <c r="L46"/>
  <c r="J49"/>
  <c r="L49"/>
  <c r="L50"/>
  <c r="K50"/>
  <c r="J50"/>
  <c r="I40"/>
  <c r="E46" l="1"/>
  <c r="H49"/>
  <c r="I20"/>
  <c r="I49" s="1"/>
  <c r="L56"/>
  <c r="K56"/>
  <c r="J56"/>
  <c r="I56"/>
  <c r="H56"/>
  <c r="G56"/>
  <c r="F56"/>
  <c r="L55"/>
  <c r="L61" s="1"/>
  <c r="K55"/>
  <c r="J55"/>
  <c r="H55"/>
  <c r="H61" s="1"/>
  <c r="G55"/>
  <c r="F55"/>
  <c r="L54"/>
  <c r="K54"/>
  <c r="J54"/>
  <c r="I54"/>
  <c r="H54"/>
  <c r="G54"/>
  <c r="F54"/>
  <c r="N52"/>
  <c r="I50"/>
  <c r="H50"/>
  <c r="G50"/>
  <c r="F50"/>
  <c r="G49"/>
  <c r="G61" s="1"/>
  <c r="F49"/>
  <c r="E49" s="1"/>
  <c r="L48"/>
  <c r="L52" s="1"/>
  <c r="K48"/>
  <c r="J48"/>
  <c r="J52" s="1"/>
  <c r="I48"/>
  <c r="H48"/>
  <c r="G48"/>
  <c r="G60" s="1"/>
  <c r="F48"/>
  <c r="N40"/>
  <c r="L40"/>
  <c r="K40"/>
  <c r="J40"/>
  <c r="H40"/>
  <c r="G40"/>
  <c r="F40"/>
  <c r="E39"/>
  <c r="E38"/>
  <c r="E37"/>
  <c r="E36"/>
  <c r="N34"/>
  <c r="L34"/>
  <c r="K34"/>
  <c r="J34"/>
  <c r="I34"/>
  <c r="H34"/>
  <c r="G34"/>
  <c r="F34"/>
  <c r="E33"/>
  <c r="E32"/>
  <c r="E31"/>
  <c r="E30"/>
  <c r="N28"/>
  <c r="L28"/>
  <c r="K28"/>
  <c r="J28"/>
  <c r="I28"/>
  <c r="H28"/>
  <c r="G28"/>
  <c r="F28"/>
  <c r="E27"/>
  <c r="E26"/>
  <c r="O25"/>
  <c r="P25" s="1"/>
  <c r="E25"/>
  <c r="E24"/>
  <c r="O23"/>
  <c r="N23"/>
  <c r="L23"/>
  <c r="K23"/>
  <c r="J23"/>
  <c r="H23"/>
  <c r="G23"/>
  <c r="F23"/>
  <c r="E22"/>
  <c r="E21"/>
  <c r="E19"/>
  <c r="N16"/>
  <c r="L16"/>
  <c r="K16"/>
  <c r="J16"/>
  <c r="I16"/>
  <c r="H16"/>
  <c r="G16"/>
  <c r="F16"/>
  <c r="L15"/>
  <c r="E14"/>
  <c r="E13"/>
  <c r="E12"/>
  <c r="E56" l="1"/>
  <c r="H58"/>
  <c r="L58"/>
  <c r="L64" s="1"/>
  <c r="L57"/>
  <c r="L51"/>
  <c r="I52"/>
  <c r="I72" s="1"/>
  <c r="K60"/>
  <c r="K52"/>
  <c r="F61"/>
  <c r="J61"/>
  <c r="F58"/>
  <c r="J58"/>
  <c r="K58"/>
  <c r="E28"/>
  <c r="H52"/>
  <c r="H64" s="1"/>
  <c r="G62"/>
  <c r="K62"/>
  <c r="F60"/>
  <c r="J60"/>
  <c r="I62"/>
  <c r="E50"/>
  <c r="E62" s="1"/>
  <c r="P23"/>
  <c r="E34"/>
  <c r="G58"/>
  <c r="K61"/>
  <c r="H62"/>
  <c r="L62"/>
  <c r="F62"/>
  <c r="J62"/>
  <c r="E40"/>
  <c r="I60"/>
  <c r="E48"/>
  <c r="J72"/>
  <c r="L72"/>
  <c r="L63"/>
  <c r="G52"/>
  <c r="F52"/>
  <c r="E54"/>
  <c r="I55"/>
  <c r="I61" s="1"/>
  <c r="K15"/>
  <c r="K51" s="1"/>
  <c r="E20"/>
  <c r="E55" s="1"/>
  <c r="I23"/>
  <c r="I58" s="1"/>
  <c r="H60"/>
  <c r="L60"/>
  <c r="H72" l="1"/>
  <c r="J64"/>
  <c r="E61"/>
  <c r="E60"/>
  <c r="I64"/>
  <c r="F72"/>
  <c r="F64"/>
  <c r="E23"/>
  <c r="G72"/>
  <c r="G64"/>
  <c r="K57"/>
  <c r="J15"/>
  <c r="J51" s="1"/>
  <c r="K72"/>
  <c r="K64"/>
  <c r="J57" l="1"/>
  <c r="I15"/>
  <c r="K63"/>
  <c r="I51" l="1"/>
  <c r="I57"/>
  <c r="H15"/>
  <c r="J63"/>
  <c r="H51" l="1"/>
  <c r="H57"/>
  <c r="G15"/>
  <c r="I63"/>
  <c r="G57" l="1"/>
  <c r="F15"/>
  <c r="G51"/>
  <c r="H63"/>
  <c r="G63" l="1"/>
  <c r="F51"/>
  <c r="F57"/>
  <c r="E15"/>
  <c r="E57" l="1"/>
  <c r="E16"/>
  <c r="E58" s="1"/>
  <c r="E51"/>
  <c r="F63"/>
  <c r="E63" l="1"/>
  <c r="E52"/>
  <c r="E72" l="1"/>
  <c r="E64"/>
</calcChain>
</file>

<file path=xl/sharedStrings.xml><?xml version="1.0" encoding="utf-8"?>
<sst xmlns="http://schemas.openxmlformats.org/spreadsheetml/2006/main" count="98" uniqueCount="48">
  <si>
    <t xml:space="preserve">ПРИЛОЖЕНИЕ  № 3                                                                                                  к муниципальной программе  
«Энергосбережение и повышение 
энергетической эффективности 
в муниципальном образовании 
«Пинежский муниципальный район» 
на 2014-2020 годы»  </t>
  </si>
  <si>
    <t>ПЕРЕЧЕНЬ МЕРОПРИЯТИЙ 
муниципальной программы</t>
  </si>
  <si>
    <t>«Энергосбережение и повышение энергетической эффективности в муниципальном образовании «Пинежский муниципальный район» 
на 2014-2020 годы»</t>
  </si>
  <si>
    <t>Наименование мероприятия</t>
  </si>
  <si>
    <t>Ответственный исполнитель, соисполнители</t>
  </si>
  <si>
    <t>Источник финансирования</t>
  </si>
  <si>
    <t>Объемы финансирования (тыс.руб.)</t>
  </si>
  <si>
    <t>Показатели результата реализации мероприятий по годам</t>
  </si>
  <si>
    <t>Всего</t>
  </si>
  <si>
    <t>Цель программы: повышение качества предоставления услуг по обеспечению энергетическими ресурсами и водой в муниципальных образованиях.</t>
  </si>
  <si>
    <t>Задача № 1 программы: снижение потерь при выработке и передаче тепловой энергии</t>
  </si>
  <si>
    <t>1.1.</t>
  </si>
  <si>
    <t>Капитальный ремонт и модернизация объектов теплоснабжения</t>
  </si>
  <si>
    <t>КУМИ и ЖКХ администрации МО «Пинежский район», Управление образования администрации МО «Пинежский район»</t>
  </si>
  <si>
    <t>Областной</t>
  </si>
  <si>
    <t xml:space="preserve">Сокращение потерь энергоресурсов в системах коммунальной инфраструктуры, повышение надежности теплоснабжения. Замена 39 в/котлов, 7,23 км. сетей,  ремонт 3 зданий котельных и замена элементов оборудования 7 котельных. </t>
  </si>
  <si>
    <t>Районный</t>
  </si>
  <si>
    <t>Поселения</t>
  </si>
  <si>
    <t>Внебюджет</t>
  </si>
  <si>
    <t>Итого</t>
  </si>
  <si>
    <t>1.2.</t>
  </si>
  <si>
    <t>Капитальный ремонт жилых домов.</t>
  </si>
  <si>
    <t>Задача № 2 программы: повышение надежности водоснабжения и обеспечения водоотведения</t>
  </si>
  <si>
    <t>2.1.</t>
  </si>
  <si>
    <t xml:space="preserve">Ремонт и модернизация объектов водоснабжения и водоотведения
</t>
  </si>
  <si>
    <t>КУМИ и ЖКХ администрации МО «Пинежский район»</t>
  </si>
  <si>
    <t>Сокращение потерь воды в системах коммунальной инфраструктуры, повышение надежности водоснабжения и обеспечения водоотведения. Замена 3,2 км. сетей, модернизация 6 в/башен, ремонт 1 в/башни, замена элементов оборудования 2 СБО. 
2016 г.- Капитальный ремонт пола в здании водозабора с водоочистной станцией "Струя" п. Пинега, ул. Набережная, д. 10.                                    2017 г.- Капитальный ремонт буровой скважины п. Широкое, Капитальный ремонт буровой скважины с водоразборной колонкой д. Пиринемь, Капитальный ремонт буровой скважины с водоразборной колонкой д. Чакола, Капитальный ремонт системы водоснабжения с. Карпогоры. ул. Лесная.</t>
  </si>
  <si>
    <t>2.2.</t>
  </si>
  <si>
    <t>Ремонт объектов водоснабжения п. Пинега</t>
  </si>
  <si>
    <t>Задача № 3 программы: Обеспечение бесперебойного предоставления коммунальных услуг, обеспечение электроэнергией вновь строящихся объектов.</t>
  </si>
  <si>
    <t>3.1.</t>
  </si>
  <si>
    <t>Приобретение РИСЭ, КТП и электрокотла</t>
  </si>
  <si>
    <r>
      <t xml:space="preserve">Обеспечение бесперебойного предоставления коммунальных услуг, обеспечение электроэнергией вновь строящихся объектов. Приобретение 5 шт. РИСЭ, 1 шт. КТП, 1 шт. реклоузера.                                                         2017 г. - Приобретение 1 шт. РИСЭ, </t>
    </r>
    <r>
      <rPr>
        <sz val="14"/>
        <rFont val="Times New Roman"/>
        <family val="1"/>
        <charset val="204"/>
      </rPr>
      <t>1 шт. электрокотел</t>
    </r>
  </si>
  <si>
    <t xml:space="preserve"> </t>
  </si>
  <si>
    <t>Задача № 4 программы: «Обеспечение учета используемых энергетических ресурсов и применения индивидуальных приборов учета энергетических ресурсов при осуществлении расчетов за энергетические ресурсы в многоквартирных домах»</t>
  </si>
  <si>
    <t>4.1.</t>
  </si>
  <si>
    <t>Приобретение и установка индивидуальных приборов учета энергетических ресурсов в муниципальных помещениях многоквартирных домов</t>
  </si>
  <si>
    <t>Обеспечение полного учета потребляемых энергетических ресурсов потребителями в муниципальных помещениях МКД.                       2017 г. - Установка ИПУ воды, п. Сия -5 шт.</t>
  </si>
  <si>
    <t>Всего по муниципальной программе</t>
  </si>
  <si>
    <t>ПРОВЕРКА</t>
  </si>
  <si>
    <t>2 614,0</t>
  </si>
  <si>
    <t>1 000,4</t>
  </si>
  <si>
    <t>3 366,1</t>
  </si>
  <si>
    <t>1 041,4</t>
  </si>
  <si>
    <t xml:space="preserve">Разработка проектно-сметной документации по объекту "ВЛ-10 кВ, ВЛ-10-65-18 Архангельская область, Пинежский район, с. Карпогоры, Установка пунктов автоматического регулирования напряжения" </t>
  </si>
  <si>
    <t>Увеличение пропускной способности электрических сетей</t>
  </si>
  <si>
    <t>Задача № 5 программы: «Обеспечение снабжения потребителей с. Сура и близлежащих населенных пунктов Пинежского района электрической энергией в соответствий с ГОСТом»</t>
  </si>
  <si>
    <t>5.1.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</si>
</sst>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horizontal="justify" vertical="top" wrapText="1"/>
    </xf>
    <xf numFmtId="164" fontId="0" fillId="0" borderId="0" xfId="0" applyNumberFormat="1"/>
    <xf numFmtId="0" fontId="9" fillId="0" borderId="2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164" fontId="9" fillId="0" borderId="1" xfId="1" applyNumberFormat="1" applyFont="1" applyBorder="1" applyAlignment="1">
      <alignment vertical="top" wrapText="1"/>
    </xf>
    <xf numFmtId="0" fontId="4" fillId="0" borderId="17" xfId="0" applyFont="1" applyBorder="1" applyAlignment="1">
      <alignment horizontal="justify" vertical="center" wrapText="1"/>
    </xf>
    <xf numFmtId="164" fontId="4" fillId="0" borderId="17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justify" vertical="center" wrapText="1"/>
    </xf>
    <xf numFmtId="164" fontId="9" fillId="0" borderId="24" xfId="1" applyNumberFormat="1" applyFont="1" applyBorder="1" applyAlignment="1">
      <alignment horizontal="center" vertical="center" wrapText="1"/>
    </xf>
    <xf numFmtId="0" fontId="11" fillId="0" borderId="0" xfId="0" applyFont="1"/>
    <xf numFmtId="0" fontId="4" fillId="0" borderId="17" xfId="0" applyFont="1" applyBorder="1" applyAlignment="1">
      <alignment horizontal="justify" vertical="top" wrapText="1"/>
    </xf>
    <xf numFmtId="164" fontId="4" fillId="3" borderId="17" xfId="1" applyNumberFormat="1" applyFont="1" applyFill="1" applyBorder="1" applyAlignment="1">
      <alignment horizontal="justify" vertical="top" wrapText="1"/>
    </xf>
    <xf numFmtId="164" fontId="9" fillId="3" borderId="26" xfId="1" applyNumberFormat="1" applyFont="1" applyFill="1" applyBorder="1" applyAlignment="1">
      <alignment horizontal="justify" vertical="top" wrapText="1"/>
    </xf>
    <xf numFmtId="0" fontId="11" fillId="3" borderId="27" xfId="0" applyFont="1" applyFill="1" applyBorder="1"/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justify" vertical="top" wrapText="1"/>
    </xf>
    <xf numFmtId="165" fontId="11" fillId="3" borderId="13" xfId="0" applyNumberFormat="1" applyFont="1" applyFill="1" applyBorder="1"/>
    <xf numFmtId="0" fontId="4" fillId="3" borderId="1" xfId="0" applyFont="1" applyFill="1" applyBorder="1" applyAlignment="1">
      <alignment horizontal="justify" vertical="top" wrapText="1"/>
    </xf>
    <xf numFmtId="165" fontId="11" fillId="3" borderId="1" xfId="0" applyNumberFormat="1" applyFont="1" applyFill="1" applyBorder="1"/>
    <xf numFmtId="0" fontId="9" fillId="3" borderId="2" xfId="0" applyFont="1" applyFill="1" applyBorder="1" applyAlignment="1">
      <alignment horizontal="justify" vertical="top" wrapText="1"/>
    </xf>
    <xf numFmtId="165" fontId="11" fillId="3" borderId="2" xfId="0" applyNumberFormat="1" applyFont="1" applyFill="1" applyBorder="1"/>
    <xf numFmtId="0" fontId="12" fillId="2" borderId="30" xfId="0" applyFont="1" applyFill="1" applyBorder="1"/>
    <xf numFmtId="0" fontId="13" fillId="2" borderId="28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justify" vertical="top" wrapText="1"/>
    </xf>
    <xf numFmtId="164" fontId="4" fillId="4" borderId="13" xfId="1" applyNumberFormat="1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justify" vertical="top" wrapText="1"/>
    </xf>
    <xf numFmtId="164" fontId="4" fillId="4" borderId="1" xfId="1" applyNumberFormat="1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 wrapText="1"/>
    </xf>
    <xf numFmtId="164" fontId="9" fillId="4" borderId="1" xfId="1" applyNumberFormat="1" applyFont="1" applyFill="1" applyBorder="1" applyAlignment="1">
      <alignment horizontal="justify" vertical="top" wrapText="1"/>
    </xf>
    <xf numFmtId="0" fontId="9" fillId="3" borderId="1" xfId="0" applyFont="1" applyFill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top" wrapText="1"/>
    </xf>
    <xf numFmtId="164" fontId="9" fillId="0" borderId="0" xfId="1" applyNumberFormat="1" applyFont="1" applyBorder="1" applyAlignment="1">
      <alignment vertical="top" wrapText="1"/>
    </xf>
    <xf numFmtId="0" fontId="4" fillId="0" borderId="0" xfId="0" applyFont="1" applyBorder="1" applyAlignment="1">
      <alignment horizontal="left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4" fillId="2" borderId="1" xfId="1" applyNumberFormat="1" applyFont="1" applyFill="1" applyBorder="1" applyAlignment="1">
      <alignment horizontal="justify" vertical="top" wrapText="1"/>
    </xf>
    <xf numFmtId="164" fontId="0" fillId="0" borderId="0" xfId="1" applyNumberFormat="1" applyFont="1"/>
    <xf numFmtId="0" fontId="4" fillId="2" borderId="1" xfId="0" applyFont="1" applyFill="1" applyBorder="1" applyAlignment="1">
      <alignment horizontal="justify" vertical="top" wrapText="1"/>
    </xf>
    <xf numFmtId="0" fontId="4" fillId="2" borderId="8" xfId="0" applyFont="1" applyFill="1" applyBorder="1" applyAlignment="1">
      <alignment vertical="top"/>
    </xf>
    <xf numFmtId="0" fontId="4" fillId="2" borderId="9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justify" vertical="top" wrapText="1"/>
    </xf>
    <xf numFmtId="164" fontId="9" fillId="2" borderId="2" xfId="1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164" fontId="9" fillId="2" borderId="1" xfId="1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vertical="top" wrapText="1"/>
    </xf>
    <xf numFmtId="164" fontId="9" fillId="2" borderId="24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23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164" fontId="9" fillId="2" borderId="1" xfId="1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S/smeta_ks/Attached/&#1055;&#1088;&#1080;&#1083;&#1086;&#1078;&#1077;&#1085;&#1080;&#1077;%20&#8470;%203%20&#1082;%20&#1087;&#1086;&#1089;&#1090;%20&#1082;%20&#1087;&#1088;&#1086;&#1075;&#1088;&#1072;&#1084;&#1084;&#1077;%20&#1069;&#1085;&#1077;&#1088;&#1075;&#1086;&#1089;&#1073;&#1077;&#1088;&#1077;&#1078;&#1077;&#1085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 26.01.2017 г."/>
      <sheetName val="на 06.10.2017 г(вода)"/>
      <sheetName val="на 06.10.2017 г.  (2 рисэ)"/>
    </sheetNames>
    <sheetDataSet>
      <sheetData sheetId="0">
        <row r="16">
          <cell r="I16">
            <v>450</v>
          </cell>
        </row>
        <row r="23">
          <cell r="I23">
            <v>850</v>
          </cell>
        </row>
        <row r="28">
          <cell r="I28">
            <v>0</v>
          </cell>
        </row>
        <row r="34">
          <cell r="I34">
            <v>0</v>
          </cell>
        </row>
        <row r="40">
          <cell r="I40">
            <v>30</v>
          </cell>
        </row>
        <row r="46">
          <cell r="I46">
            <v>1330</v>
          </cell>
        </row>
      </sheetData>
      <sheetData sheetId="1">
        <row r="16">
          <cell r="I16">
            <v>0</v>
          </cell>
        </row>
        <row r="23">
          <cell r="I23">
            <v>946.9</v>
          </cell>
        </row>
        <row r="28">
          <cell r="I28">
            <v>0</v>
          </cell>
        </row>
        <row r="34">
          <cell r="I34">
            <v>353.1</v>
          </cell>
        </row>
        <row r="40">
          <cell r="I40">
            <v>30</v>
          </cell>
        </row>
        <row r="46">
          <cell r="I46">
            <v>1330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2"/>
  <sheetViews>
    <sheetView tabSelected="1" view="pageBreakPreview" zoomScale="60" zoomScaleNormal="75" workbookViewId="0">
      <selection activeCell="M30" sqref="M30:M34"/>
    </sheetView>
  </sheetViews>
  <sheetFormatPr defaultRowHeight="15"/>
  <cols>
    <col min="1" max="1" width="4" customWidth="1"/>
    <col min="2" max="2" width="32.140625" customWidth="1"/>
    <col min="3" max="3" width="29.140625" customWidth="1"/>
    <col min="4" max="4" width="18.7109375" customWidth="1"/>
    <col min="5" max="5" width="13.5703125" customWidth="1"/>
    <col min="6" max="6" width="14.7109375" customWidth="1"/>
    <col min="7" max="7" width="15.140625" customWidth="1"/>
    <col min="8" max="9" width="14.7109375" customWidth="1"/>
    <col min="10" max="10" width="15.140625" customWidth="1"/>
    <col min="11" max="11" width="16.42578125" customWidth="1"/>
    <col min="12" max="12" width="16.28515625" customWidth="1"/>
    <col min="13" max="13" width="61.42578125" customWidth="1"/>
    <col min="14" max="14" width="9.28515625" hidden="1" customWidth="1"/>
    <col min="15" max="17" width="8.85546875" hidden="1" customWidth="1"/>
    <col min="18" max="18" width="16.42578125" customWidth="1"/>
  </cols>
  <sheetData>
    <row r="1" spans="1:18" ht="35.450000000000003" customHeight="1">
      <c r="A1" s="47"/>
      <c r="B1" s="48"/>
      <c r="C1" s="48"/>
      <c r="D1" s="47"/>
      <c r="E1" s="49"/>
      <c r="F1" s="49"/>
      <c r="G1" s="49"/>
      <c r="H1" s="47"/>
      <c r="I1" s="48"/>
      <c r="J1" s="48"/>
      <c r="K1" s="48"/>
      <c r="L1" s="48"/>
      <c r="M1" s="48"/>
    </row>
    <row r="2" spans="1:18" ht="133.9" customHeight="1">
      <c r="B2" s="50"/>
      <c r="K2" s="114" t="s">
        <v>0</v>
      </c>
      <c r="L2" s="114"/>
      <c r="M2" s="114"/>
    </row>
    <row r="3" spans="1:18" ht="47.45" customHeight="1">
      <c r="B3" s="115" t="s">
        <v>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8" ht="49.9" customHeight="1">
      <c r="B4" s="115" t="s">
        <v>2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6" spans="1:18" ht="6.6" customHeight="1"/>
    <row r="7" spans="1:18" ht="38.450000000000003" customHeight="1">
      <c r="A7" s="116" t="s">
        <v>3</v>
      </c>
      <c r="B7" s="116"/>
      <c r="C7" s="116" t="s">
        <v>4</v>
      </c>
      <c r="D7" s="116" t="s">
        <v>5</v>
      </c>
      <c r="E7" s="116" t="s">
        <v>6</v>
      </c>
      <c r="F7" s="116"/>
      <c r="G7" s="116"/>
      <c r="H7" s="116"/>
      <c r="I7" s="116"/>
      <c r="J7" s="116"/>
      <c r="K7" s="116"/>
      <c r="L7" s="116"/>
      <c r="M7" s="116" t="s">
        <v>7</v>
      </c>
      <c r="N7" s="1"/>
      <c r="O7" s="1"/>
      <c r="P7" s="1"/>
      <c r="Q7" s="1"/>
      <c r="R7" s="1"/>
    </row>
    <row r="8" spans="1:18" ht="31.15" customHeight="1">
      <c r="A8" s="116"/>
      <c r="B8" s="116"/>
      <c r="C8" s="116"/>
      <c r="D8" s="116"/>
      <c r="E8" s="2" t="s">
        <v>8</v>
      </c>
      <c r="F8" s="2">
        <v>2014</v>
      </c>
      <c r="G8" s="2">
        <v>2015</v>
      </c>
      <c r="H8" s="2">
        <v>2016</v>
      </c>
      <c r="I8" s="3">
        <v>2017</v>
      </c>
      <c r="J8" s="2">
        <v>2018</v>
      </c>
      <c r="K8" s="2">
        <v>2019</v>
      </c>
      <c r="L8" s="2">
        <v>2020</v>
      </c>
      <c r="M8" s="116"/>
    </row>
    <row r="9" spans="1:18" ht="18.600000000000001" customHeight="1">
      <c r="A9" s="113">
        <v>1</v>
      </c>
      <c r="B9" s="113"/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8" ht="35.450000000000003" customHeight="1">
      <c r="A10" s="107" t="s">
        <v>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</row>
    <row r="11" spans="1:18" ht="35.450000000000003" customHeight="1">
      <c r="A11" s="108" t="s">
        <v>10</v>
      </c>
      <c r="B11" s="108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</row>
    <row r="12" spans="1:18" ht="18.600000000000001" customHeight="1">
      <c r="A12" s="64" t="s">
        <v>11</v>
      </c>
      <c r="B12" s="67" t="s">
        <v>12</v>
      </c>
      <c r="C12" s="109" t="s">
        <v>13</v>
      </c>
      <c r="D12" s="53" t="s">
        <v>14</v>
      </c>
      <c r="E12" s="51">
        <f>F12+G12+H12+I12+J12+K12+L12</f>
        <v>12353.7</v>
      </c>
      <c r="F12" s="51">
        <v>11840.6</v>
      </c>
      <c r="G12" s="51">
        <v>513.1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110" t="s">
        <v>15</v>
      </c>
    </row>
    <row r="13" spans="1:18" ht="15.6" customHeight="1">
      <c r="A13" s="65"/>
      <c r="B13" s="68"/>
      <c r="C13" s="109"/>
      <c r="D13" s="53" t="s">
        <v>16</v>
      </c>
      <c r="E13" s="51">
        <f>F13+G13+H13+I13+J13+K13+L13</f>
        <v>7219.1</v>
      </c>
      <c r="F13" s="51">
        <v>2284.8000000000002</v>
      </c>
      <c r="G13" s="51">
        <v>606</v>
      </c>
      <c r="H13" s="51">
        <v>128.30000000000001</v>
      </c>
      <c r="I13" s="51">
        <v>0</v>
      </c>
      <c r="J13" s="51">
        <v>300</v>
      </c>
      <c r="K13" s="51">
        <f>1500+800</f>
        <v>2300</v>
      </c>
      <c r="L13" s="51">
        <v>1600</v>
      </c>
      <c r="M13" s="110"/>
      <c r="R13" s="52">
        <f>1016.5+415.7+726.8</f>
        <v>2159</v>
      </c>
    </row>
    <row r="14" spans="1:18" ht="18.75">
      <c r="A14" s="65"/>
      <c r="B14" s="68"/>
      <c r="C14" s="109"/>
      <c r="D14" s="53" t="s">
        <v>17</v>
      </c>
      <c r="E14" s="51">
        <f t="shared" ref="E14:L15" si="0">F14+G14+H14+I14+J14+K14+L14</f>
        <v>2497.4</v>
      </c>
      <c r="F14" s="51">
        <v>1850.4</v>
      </c>
      <c r="G14" s="51">
        <v>647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110"/>
    </row>
    <row r="15" spans="1:18" ht="18.75">
      <c r="A15" s="65"/>
      <c r="B15" s="68"/>
      <c r="C15" s="109"/>
      <c r="D15" s="53" t="s">
        <v>18</v>
      </c>
      <c r="E15" s="51">
        <f t="shared" si="0"/>
        <v>0</v>
      </c>
      <c r="F15" s="51">
        <f t="shared" si="0"/>
        <v>0</v>
      </c>
      <c r="G15" s="51">
        <f t="shared" si="0"/>
        <v>0</v>
      </c>
      <c r="H15" s="51">
        <f t="shared" si="0"/>
        <v>0</v>
      </c>
      <c r="I15" s="51">
        <f t="shared" si="0"/>
        <v>0</v>
      </c>
      <c r="J15" s="51">
        <f t="shared" si="0"/>
        <v>0</v>
      </c>
      <c r="K15" s="51">
        <f t="shared" si="0"/>
        <v>0</v>
      </c>
      <c r="L15" s="51">
        <f t="shared" si="0"/>
        <v>0</v>
      </c>
      <c r="M15" s="110"/>
    </row>
    <row r="16" spans="1:18" ht="30.6" customHeight="1">
      <c r="A16" s="65"/>
      <c r="B16" s="68"/>
      <c r="C16" s="109"/>
      <c r="D16" s="111" t="s">
        <v>19</v>
      </c>
      <c r="E16" s="112">
        <f>E12+E13+E14+E15</f>
        <v>22070.200000000004</v>
      </c>
      <c r="F16" s="112">
        <f>F12+F13+F14</f>
        <v>15975.800000000001</v>
      </c>
      <c r="G16" s="112">
        <f t="shared" ref="G16:K16" si="1">G12+G13+G14</f>
        <v>1766.1</v>
      </c>
      <c r="H16" s="112">
        <f t="shared" si="1"/>
        <v>128.30000000000001</v>
      </c>
      <c r="I16" s="112">
        <f t="shared" si="1"/>
        <v>0</v>
      </c>
      <c r="J16" s="112">
        <f t="shared" si="1"/>
        <v>300</v>
      </c>
      <c r="K16" s="112">
        <f t="shared" si="1"/>
        <v>2300</v>
      </c>
      <c r="L16" s="112">
        <f>L12+L13+L14</f>
        <v>1600</v>
      </c>
      <c r="M16" s="110"/>
      <c r="N16" s="7">
        <f>'[1]на 26.01.2017 г.'!I16-'[1]на 06.10.2017 г(вода)'!I16</f>
        <v>450</v>
      </c>
    </row>
    <row r="17" spans="1:18" ht="55.15" customHeight="1">
      <c r="A17" s="54" t="s">
        <v>20</v>
      </c>
      <c r="B17" s="55" t="s">
        <v>21</v>
      </c>
      <c r="C17" s="109"/>
      <c r="D17" s="111"/>
      <c r="E17" s="112"/>
      <c r="F17" s="112"/>
      <c r="G17" s="112"/>
      <c r="H17" s="112"/>
      <c r="I17" s="112"/>
      <c r="J17" s="112"/>
      <c r="K17" s="112"/>
      <c r="L17" s="112"/>
      <c r="M17" s="110"/>
    </row>
    <row r="18" spans="1:18" ht="37.9" customHeight="1">
      <c r="A18" s="98" t="s">
        <v>22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100"/>
    </row>
    <row r="19" spans="1:18" ht="18.75">
      <c r="A19" s="64" t="s">
        <v>23</v>
      </c>
      <c r="B19" s="67" t="s">
        <v>24</v>
      </c>
      <c r="C19" s="101" t="s">
        <v>25</v>
      </c>
      <c r="D19" s="53" t="s">
        <v>14</v>
      </c>
      <c r="E19" s="51">
        <f>F19+G19+H19+I19+J19+K19+L19</f>
        <v>5004.3999999999996</v>
      </c>
      <c r="F19" s="51">
        <v>2378.6</v>
      </c>
      <c r="G19" s="51">
        <v>2100.9</v>
      </c>
      <c r="H19" s="51">
        <v>524.9</v>
      </c>
      <c r="I19" s="51">
        <v>0</v>
      </c>
      <c r="J19" s="51">
        <v>0</v>
      </c>
      <c r="K19" s="51">
        <v>0</v>
      </c>
      <c r="L19" s="51">
        <v>0</v>
      </c>
      <c r="M19" s="71" t="s">
        <v>26</v>
      </c>
    </row>
    <row r="20" spans="1:18" ht="18.75">
      <c r="A20" s="65"/>
      <c r="B20" s="68"/>
      <c r="C20" s="102"/>
      <c r="D20" s="53" t="s">
        <v>16</v>
      </c>
      <c r="E20" s="51">
        <f>F20+G20+H20+I20+J20+K20+L20</f>
        <v>5093.2</v>
      </c>
      <c r="F20" s="51">
        <v>219.2</v>
      </c>
      <c r="G20" s="51">
        <v>394.4</v>
      </c>
      <c r="H20" s="51">
        <v>1012.7</v>
      </c>
      <c r="I20" s="51">
        <f>850+96.9</f>
        <v>946.9</v>
      </c>
      <c r="J20" s="51">
        <v>1490</v>
      </c>
      <c r="K20" s="51">
        <v>290</v>
      </c>
      <c r="L20" s="51">
        <v>740</v>
      </c>
      <c r="M20" s="72"/>
      <c r="R20" s="52">
        <f>183.7*1.18</f>
        <v>216.76599999999996</v>
      </c>
    </row>
    <row r="21" spans="1:18" ht="18.75">
      <c r="A21" s="65"/>
      <c r="B21" s="68"/>
      <c r="C21" s="102"/>
      <c r="D21" s="53" t="s">
        <v>17</v>
      </c>
      <c r="E21" s="51">
        <f t="shared" ref="E21:E22" si="2">F21+G21+H21+I21+J21+K21+L21</f>
        <v>868.7</v>
      </c>
      <c r="F21" s="51">
        <v>474.3</v>
      </c>
      <c r="G21" s="51">
        <v>394.4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72"/>
    </row>
    <row r="22" spans="1:18" ht="18.75">
      <c r="A22" s="65"/>
      <c r="B22" s="68"/>
      <c r="C22" s="102"/>
      <c r="D22" s="53" t="s">
        <v>18</v>
      </c>
      <c r="E22" s="51">
        <f t="shared" si="2"/>
        <v>0</v>
      </c>
      <c r="F22" s="51"/>
      <c r="G22" s="51"/>
      <c r="H22" s="51"/>
      <c r="I22" s="51"/>
      <c r="J22" s="51"/>
      <c r="K22" s="51"/>
      <c r="L22" s="51"/>
      <c r="M22" s="72"/>
    </row>
    <row r="23" spans="1:18" ht="18.75">
      <c r="A23" s="65"/>
      <c r="B23" s="68"/>
      <c r="C23" s="102"/>
      <c r="D23" s="56" t="s">
        <v>19</v>
      </c>
      <c r="E23" s="57">
        <f>E19+E20+E21+E22</f>
        <v>10966.3</v>
      </c>
      <c r="F23" s="57">
        <f>F19+F20+F21</f>
        <v>3072.1</v>
      </c>
      <c r="G23" s="57">
        <f t="shared" ref="G23:K23" si="3">G19+G20+G21</f>
        <v>2889.7000000000003</v>
      </c>
      <c r="H23" s="57">
        <f t="shared" si="3"/>
        <v>1537.6</v>
      </c>
      <c r="I23" s="57">
        <f t="shared" si="3"/>
        <v>946.9</v>
      </c>
      <c r="J23" s="57">
        <f t="shared" si="3"/>
        <v>1490</v>
      </c>
      <c r="K23" s="57">
        <f t="shared" si="3"/>
        <v>290</v>
      </c>
      <c r="L23" s="57">
        <f>L19+L20+L21</f>
        <v>740</v>
      </c>
      <c r="M23" s="72"/>
      <c r="N23" s="7">
        <f>'[1]на 26.01.2017 г.'!I23-'[1]на 06.10.2017 г(вода)'!I23</f>
        <v>-96.899999999999977</v>
      </c>
      <c r="O23">
        <f>(49.598+34.106+64.662+479.69525)-850</f>
        <v>-221.93875000000003</v>
      </c>
      <c r="P23" s="7">
        <f>SUM(N23:O23)</f>
        <v>-318.83875</v>
      </c>
    </row>
    <row r="24" spans="1:18" ht="18.75">
      <c r="A24" s="65" t="s">
        <v>27</v>
      </c>
      <c r="B24" s="68" t="s">
        <v>28</v>
      </c>
      <c r="C24" s="102"/>
      <c r="D24" s="53" t="s">
        <v>14</v>
      </c>
      <c r="E24" s="51">
        <f>F24+G24+H24+I24+J24+K24+L24</f>
        <v>446.8</v>
      </c>
      <c r="F24" s="51">
        <v>0</v>
      </c>
      <c r="G24" s="51">
        <v>0</v>
      </c>
      <c r="H24" s="51">
        <v>446.8</v>
      </c>
      <c r="I24" s="51">
        <v>0</v>
      </c>
      <c r="J24" s="51">
        <v>0</v>
      </c>
      <c r="K24" s="51">
        <v>0</v>
      </c>
      <c r="L24" s="51">
        <v>0</v>
      </c>
      <c r="M24" s="72"/>
    </row>
    <row r="25" spans="1:18" ht="18.75">
      <c r="A25" s="65"/>
      <c r="B25" s="68"/>
      <c r="C25" s="102"/>
      <c r="D25" s="53" t="s">
        <v>16</v>
      </c>
      <c r="E25" s="51">
        <f>F25+G25+H25+I25+J25+K25+L25</f>
        <v>191.5</v>
      </c>
      <c r="F25" s="51">
        <v>0</v>
      </c>
      <c r="G25" s="51">
        <v>0</v>
      </c>
      <c r="H25" s="51">
        <v>191.5</v>
      </c>
      <c r="I25" s="51">
        <v>0</v>
      </c>
      <c r="J25" s="51">
        <v>0</v>
      </c>
      <c r="K25" s="51">
        <v>0</v>
      </c>
      <c r="L25" s="51">
        <v>0</v>
      </c>
      <c r="M25" s="72"/>
      <c r="O25">
        <f>(49.598+34.106+64.662+479.69525)</f>
        <v>628.06124999999997</v>
      </c>
      <c r="P25">
        <f>850-O25</f>
        <v>221.93875000000003</v>
      </c>
    </row>
    <row r="26" spans="1:18" ht="18.75">
      <c r="A26" s="65"/>
      <c r="B26" s="68"/>
      <c r="C26" s="102"/>
      <c r="D26" s="53" t="s">
        <v>17</v>
      </c>
      <c r="E26" s="51">
        <f t="shared" ref="E26:E27" si="4">F26+G26+H26+I26+J26+K26+L26</f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72"/>
    </row>
    <row r="27" spans="1:18" ht="18.75">
      <c r="A27" s="65"/>
      <c r="B27" s="68"/>
      <c r="C27" s="102"/>
      <c r="D27" s="53" t="s">
        <v>18</v>
      </c>
      <c r="E27" s="51">
        <f t="shared" si="4"/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72"/>
    </row>
    <row r="28" spans="1:18" ht="109.15" customHeight="1">
      <c r="A28" s="66"/>
      <c r="B28" s="69"/>
      <c r="C28" s="103"/>
      <c r="D28" s="58" t="s">
        <v>19</v>
      </c>
      <c r="E28" s="59">
        <f>E24+E25+E26+E27</f>
        <v>638.29999999999995</v>
      </c>
      <c r="F28" s="59">
        <f>F24+F25+F26</f>
        <v>0</v>
      </c>
      <c r="G28" s="59">
        <f t="shared" ref="G28:K28" si="5">G24+G25+G26</f>
        <v>0</v>
      </c>
      <c r="H28" s="59">
        <f t="shared" si="5"/>
        <v>638.29999999999995</v>
      </c>
      <c r="I28" s="59">
        <f t="shared" si="5"/>
        <v>0</v>
      </c>
      <c r="J28" s="59">
        <f t="shared" si="5"/>
        <v>0</v>
      </c>
      <c r="K28" s="59">
        <f t="shared" si="5"/>
        <v>0</v>
      </c>
      <c r="L28" s="59">
        <f>L24+L25+L26</f>
        <v>0</v>
      </c>
      <c r="M28" s="73"/>
      <c r="N28" s="7">
        <f>'[1]на 26.01.2017 г.'!I28-'[1]на 06.10.2017 г(вода)'!I28</f>
        <v>0</v>
      </c>
    </row>
    <row r="29" spans="1:18" ht="48" customHeight="1">
      <c r="A29" s="98" t="s">
        <v>29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100"/>
    </row>
    <row r="30" spans="1:18" ht="18.75">
      <c r="A30" s="64" t="s">
        <v>30</v>
      </c>
      <c r="B30" s="104" t="s">
        <v>31</v>
      </c>
      <c r="C30" s="70" t="s">
        <v>25</v>
      </c>
      <c r="D30" s="60" t="s">
        <v>14</v>
      </c>
      <c r="E30" s="51">
        <f>F30+G30+H30+I30+J30+K30+L30</f>
        <v>700</v>
      </c>
      <c r="F30" s="51">
        <v>700</v>
      </c>
      <c r="G30" s="51"/>
      <c r="H30" s="51"/>
      <c r="I30" s="51">
        <v>0</v>
      </c>
      <c r="J30" s="51"/>
      <c r="K30" s="51"/>
      <c r="L30" s="51"/>
      <c r="M30" s="100" t="s">
        <v>32</v>
      </c>
    </row>
    <row r="31" spans="1:18" ht="18.75">
      <c r="A31" s="65"/>
      <c r="B31" s="105"/>
      <c r="C31" s="70"/>
      <c r="D31" s="60" t="s">
        <v>16</v>
      </c>
      <c r="E31" s="51">
        <f>F31+G31+H31+I31+J31+K31+L31</f>
        <v>1793.3000000000002</v>
      </c>
      <c r="F31" s="51">
        <v>975.2</v>
      </c>
      <c r="G31" s="51"/>
      <c r="H31" s="51"/>
      <c r="I31" s="51">
        <v>353.1</v>
      </c>
      <c r="J31" s="51"/>
      <c r="K31" s="51">
        <v>465</v>
      </c>
      <c r="L31" s="51"/>
      <c r="M31" s="100"/>
      <c r="R31">
        <v>465</v>
      </c>
    </row>
    <row r="32" spans="1:18" ht="18.75">
      <c r="A32" s="65"/>
      <c r="B32" s="105"/>
      <c r="C32" s="70"/>
      <c r="D32" s="60" t="s">
        <v>17</v>
      </c>
      <c r="E32" s="51">
        <f t="shared" ref="E32:E33" si="6">F32+G32+H32+I32+J32+K32+L32</f>
        <v>0</v>
      </c>
      <c r="F32" s="51"/>
      <c r="G32" s="51"/>
      <c r="H32" s="51"/>
      <c r="I32" s="51"/>
      <c r="J32" s="51"/>
      <c r="K32" s="51"/>
      <c r="L32" s="51"/>
      <c r="M32" s="100"/>
    </row>
    <row r="33" spans="1:18" ht="18.75">
      <c r="A33" s="65"/>
      <c r="B33" s="105"/>
      <c r="C33" s="70"/>
      <c r="D33" s="60" t="s">
        <v>18</v>
      </c>
      <c r="E33" s="51">
        <f t="shared" si="6"/>
        <v>0</v>
      </c>
      <c r="F33" s="51"/>
      <c r="G33" s="51"/>
      <c r="H33" s="51"/>
      <c r="I33" s="51"/>
      <c r="J33" s="51"/>
      <c r="K33" s="51"/>
      <c r="L33" s="51"/>
      <c r="M33" s="100"/>
    </row>
    <row r="34" spans="1:18" ht="44.45" customHeight="1">
      <c r="A34" s="66"/>
      <c r="B34" s="106"/>
      <c r="C34" s="70"/>
      <c r="D34" s="61" t="s">
        <v>33</v>
      </c>
      <c r="E34" s="59">
        <f>E30+E31+E32+E33</f>
        <v>2493.3000000000002</v>
      </c>
      <c r="F34" s="59">
        <f>F30+F31+F32</f>
        <v>1675.2</v>
      </c>
      <c r="G34" s="59">
        <f t="shared" ref="G34:K34" si="7">G30+G31+G32</f>
        <v>0</v>
      </c>
      <c r="H34" s="59">
        <f t="shared" si="7"/>
        <v>0</v>
      </c>
      <c r="I34" s="59">
        <f t="shared" si="7"/>
        <v>353.1</v>
      </c>
      <c r="J34" s="59">
        <f t="shared" si="7"/>
        <v>0</v>
      </c>
      <c r="K34" s="59">
        <f t="shared" si="7"/>
        <v>465</v>
      </c>
      <c r="L34" s="59">
        <f>L30+L31+L32</f>
        <v>0</v>
      </c>
      <c r="M34" s="100"/>
      <c r="N34" s="7">
        <f>'[1]на 26.01.2017 г.'!I34-'[1]на 06.10.2017 г(вода)'!I34</f>
        <v>-353.1</v>
      </c>
    </row>
    <row r="35" spans="1:18" ht="39" customHeight="1">
      <c r="A35" s="98" t="s">
        <v>34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100"/>
    </row>
    <row r="36" spans="1:18" ht="18.75">
      <c r="A36" s="64" t="s">
        <v>35</v>
      </c>
      <c r="B36" s="67" t="s">
        <v>36</v>
      </c>
      <c r="C36" s="70" t="s">
        <v>25</v>
      </c>
      <c r="D36" s="53" t="s">
        <v>14</v>
      </c>
      <c r="E36" s="51">
        <f>F36+G36+H36+I36+J36+K36+L36</f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71" t="s">
        <v>37</v>
      </c>
    </row>
    <row r="37" spans="1:18" ht="18.75">
      <c r="A37" s="65"/>
      <c r="B37" s="68"/>
      <c r="C37" s="70"/>
      <c r="D37" s="53" t="s">
        <v>16</v>
      </c>
      <c r="E37" s="51">
        <f>F37+G37+H37+I37+J37+K37+L37</f>
        <v>130</v>
      </c>
      <c r="F37" s="51">
        <v>0</v>
      </c>
      <c r="G37" s="51">
        <v>0</v>
      </c>
      <c r="H37" s="51">
        <v>0</v>
      </c>
      <c r="I37" s="51">
        <v>30</v>
      </c>
      <c r="J37" s="51">
        <v>50</v>
      </c>
      <c r="K37" s="51">
        <v>50</v>
      </c>
      <c r="L37" s="51">
        <v>0</v>
      </c>
      <c r="M37" s="72"/>
      <c r="R37">
        <v>50</v>
      </c>
    </row>
    <row r="38" spans="1:18" ht="18.75">
      <c r="A38" s="65"/>
      <c r="B38" s="68"/>
      <c r="C38" s="70"/>
      <c r="D38" s="53" t="s">
        <v>17</v>
      </c>
      <c r="E38" s="51">
        <f t="shared" ref="E38:E39" si="8">F38+G38+H38+I38+J38+K38+L38</f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72"/>
    </row>
    <row r="39" spans="1:18" ht="18.75">
      <c r="A39" s="65"/>
      <c r="B39" s="68"/>
      <c r="C39" s="70"/>
      <c r="D39" s="53" t="s">
        <v>18</v>
      </c>
      <c r="E39" s="51">
        <f t="shared" si="8"/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72"/>
    </row>
    <row r="40" spans="1:18" ht="42" customHeight="1">
      <c r="A40" s="66"/>
      <c r="B40" s="69"/>
      <c r="C40" s="70"/>
      <c r="D40" s="58" t="s">
        <v>19</v>
      </c>
      <c r="E40" s="59">
        <f>E36+E37+E38+E39</f>
        <v>130</v>
      </c>
      <c r="F40" s="59">
        <f>F36+F37+F38</f>
        <v>0</v>
      </c>
      <c r="G40" s="59">
        <f t="shared" ref="G40:K40" si="9">G36+G37+G38</f>
        <v>0</v>
      </c>
      <c r="H40" s="59">
        <f t="shared" si="9"/>
        <v>0</v>
      </c>
      <c r="I40" s="59">
        <f>I36+I37+I38</f>
        <v>30</v>
      </c>
      <c r="J40" s="59">
        <f t="shared" si="9"/>
        <v>50</v>
      </c>
      <c r="K40" s="59">
        <f t="shared" si="9"/>
        <v>50</v>
      </c>
      <c r="L40" s="59">
        <f>L36+L37+L38</f>
        <v>0</v>
      </c>
      <c r="M40" s="73"/>
      <c r="N40" s="7">
        <f>'[1]на 26.01.2017 г.'!I40-'[1]на 06.10.2017 г(вода)'!I40</f>
        <v>0</v>
      </c>
    </row>
    <row r="41" spans="1:18" ht="42" customHeight="1">
      <c r="A41" s="95" t="s">
        <v>46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7"/>
      <c r="N41" s="7"/>
    </row>
    <row r="42" spans="1:18" ht="18" customHeight="1">
      <c r="A42" s="86" t="s">
        <v>47</v>
      </c>
      <c r="B42" s="89" t="s">
        <v>44</v>
      </c>
      <c r="C42" s="92" t="s">
        <v>25</v>
      </c>
      <c r="D42" s="5" t="s">
        <v>14</v>
      </c>
      <c r="E42" s="6">
        <f>F42+G42+H42+I42+J42+K42+L42</f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51">
        <v>0</v>
      </c>
      <c r="L42" s="6">
        <v>0</v>
      </c>
      <c r="M42" s="89" t="s">
        <v>45</v>
      </c>
      <c r="N42" s="7"/>
    </row>
    <row r="43" spans="1:18" ht="18" customHeight="1">
      <c r="A43" s="87"/>
      <c r="B43" s="90"/>
      <c r="C43" s="93"/>
      <c r="D43" s="5" t="s">
        <v>16</v>
      </c>
      <c r="E43" s="6">
        <f>F43+G43+H43+I43+J43+K43+L43</f>
        <v>1535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1535</v>
      </c>
      <c r="L43" s="6">
        <v>0</v>
      </c>
      <c r="M43" s="90"/>
      <c r="N43" s="7"/>
      <c r="R43" s="52">
        <f>(27000+690+2995)*5%</f>
        <v>1534.25</v>
      </c>
    </row>
    <row r="44" spans="1:18" ht="18" customHeight="1">
      <c r="A44" s="87"/>
      <c r="B44" s="90"/>
      <c r="C44" s="93"/>
      <c r="D44" s="5" t="s">
        <v>17</v>
      </c>
      <c r="E44" s="6">
        <f t="shared" ref="E44:E45" si="10">F44+G44+H44+I44+J44+K44+L44</f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90"/>
      <c r="N44" s="7"/>
    </row>
    <row r="45" spans="1:18" ht="18" customHeight="1">
      <c r="A45" s="87"/>
      <c r="B45" s="90"/>
      <c r="C45" s="93"/>
      <c r="D45" s="5" t="s">
        <v>18</v>
      </c>
      <c r="E45" s="6">
        <f t="shared" si="10"/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90"/>
      <c r="N45" s="7"/>
    </row>
    <row r="46" spans="1:18" ht="75" customHeight="1">
      <c r="A46" s="88"/>
      <c r="B46" s="91"/>
      <c r="C46" s="94"/>
      <c r="D46" s="9" t="s">
        <v>19</v>
      </c>
      <c r="E46" s="10">
        <f>E42+E43+E44+E45</f>
        <v>1535</v>
      </c>
      <c r="F46" s="10">
        <f>F42+F43+F44</f>
        <v>0</v>
      </c>
      <c r="G46" s="10">
        <f t="shared" ref="G46:K46" si="11">G42+G43+G44</f>
        <v>0</v>
      </c>
      <c r="H46" s="10">
        <f t="shared" si="11"/>
        <v>0</v>
      </c>
      <c r="I46" s="10">
        <f t="shared" si="11"/>
        <v>0</v>
      </c>
      <c r="J46" s="10">
        <f t="shared" si="11"/>
        <v>0</v>
      </c>
      <c r="K46" s="10">
        <f t="shared" si="11"/>
        <v>1535</v>
      </c>
      <c r="L46" s="10">
        <f>L42+L43+L44</f>
        <v>0</v>
      </c>
      <c r="M46" s="91"/>
      <c r="N46" s="7"/>
    </row>
    <row r="47" spans="1:18" ht="10.9" customHeight="1" thickBot="1">
      <c r="A47" s="41"/>
      <c r="B47" s="42"/>
      <c r="C47" s="43"/>
      <c r="D47" s="44"/>
      <c r="E47" s="45"/>
      <c r="F47" s="45"/>
      <c r="G47" s="45"/>
      <c r="H47" s="45"/>
      <c r="I47" s="45"/>
      <c r="J47" s="45"/>
      <c r="K47" s="45"/>
      <c r="L47" s="45"/>
      <c r="M47" s="46"/>
      <c r="N47" s="7"/>
    </row>
    <row r="48" spans="1:18" ht="18.75">
      <c r="A48" s="74"/>
      <c r="B48" s="77" t="s">
        <v>38</v>
      </c>
      <c r="C48" s="80"/>
      <c r="D48" s="11" t="s">
        <v>14</v>
      </c>
      <c r="E48" s="12">
        <f>F48+G48+H48+I48+J48+K48+L48</f>
        <v>18504.900000000001</v>
      </c>
      <c r="F48" s="12">
        <f t="shared" ref="F48:L51" si="12">F12+F19+F24+F30+F36</f>
        <v>14919.2</v>
      </c>
      <c r="G48" s="12">
        <f>G12+G19+G24+G30+G36</f>
        <v>2614</v>
      </c>
      <c r="H48" s="12">
        <f t="shared" si="12"/>
        <v>971.7</v>
      </c>
      <c r="I48" s="12">
        <f t="shared" si="12"/>
        <v>0</v>
      </c>
      <c r="J48" s="12">
        <f t="shared" si="12"/>
        <v>0</v>
      </c>
      <c r="K48" s="12">
        <f t="shared" si="12"/>
        <v>0</v>
      </c>
      <c r="L48" s="12">
        <f t="shared" si="12"/>
        <v>0</v>
      </c>
      <c r="M48" s="83"/>
    </row>
    <row r="49" spans="1:14" ht="18.75">
      <c r="A49" s="75"/>
      <c r="B49" s="78"/>
      <c r="C49" s="81"/>
      <c r="D49" s="13" t="s">
        <v>16</v>
      </c>
      <c r="E49" s="14">
        <f t="shared" ref="E49:E51" si="13">F49+G49+H49+I49+J49+K49+L49</f>
        <v>15962.099999999999</v>
      </c>
      <c r="F49" s="14">
        <f t="shared" si="12"/>
        <v>3479.2</v>
      </c>
      <c r="G49" s="14">
        <f t="shared" si="12"/>
        <v>1000.4</v>
      </c>
      <c r="H49" s="14">
        <f>H13+H20+H25+H31+H37</f>
        <v>1332.5</v>
      </c>
      <c r="I49" s="14">
        <f>I13+I20+I25+I31+I37+I43</f>
        <v>1330</v>
      </c>
      <c r="J49" s="14">
        <f>J13+J20+J25+J31+J37+J43</f>
        <v>1840</v>
      </c>
      <c r="K49" s="14">
        <f>K13+K20+K25+K31+K37+K43</f>
        <v>4640</v>
      </c>
      <c r="L49" s="14">
        <f>L13+L20+L25+L31+L37+L43</f>
        <v>2340</v>
      </c>
      <c r="M49" s="84"/>
      <c r="N49" s="15"/>
    </row>
    <row r="50" spans="1:14" ht="18.75">
      <c r="A50" s="75"/>
      <c r="B50" s="78"/>
      <c r="C50" s="81"/>
      <c r="D50" s="13" t="s">
        <v>17</v>
      </c>
      <c r="E50" s="14">
        <f t="shared" si="13"/>
        <v>3366.1000000000004</v>
      </c>
      <c r="F50" s="14">
        <f t="shared" si="12"/>
        <v>2324.7000000000003</v>
      </c>
      <c r="G50" s="14">
        <f>G14+G21+G26+G32+G38</f>
        <v>1041.4000000000001</v>
      </c>
      <c r="H50" s="14">
        <f t="shared" si="12"/>
        <v>0</v>
      </c>
      <c r="I50" s="14">
        <f t="shared" si="12"/>
        <v>0</v>
      </c>
      <c r="J50" s="14">
        <f t="shared" ref="J50:L50" si="14">J14+J21+J26+J32+J38</f>
        <v>0</v>
      </c>
      <c r="K50" s="14">
        <f t="shared" si="14"/>
        <v>0</v>
      </c>
      <c r="L50" s="14">
        <f t="shared" si="14"/>
        <v>0</v>
      </c>
      <c r="M50" s="84"/>
    </row>
    <row r="51" spans="1:14" ht="18.75">
      <c r="A51" s="75"/>
      <c r="B51" s="78"/>
      <c r="C51" s="81"/>
      <c r="D51" s="13" t="s">
        <v>18</v>
      </c>
      <c r="E51" s="14">
        <f t="shared" si="13"/>
        <v>0</v>
      </c>
      <c r="F51" s="14">
        <f t="shared" si="12"/>
        <v>0</v>
      </c>
      <c r="G51" s="14">
        <f t="shared" si="12"/>
        <v>0</v>
      </c>
      <c r="H51" s="14">
        <f t="shared" si="12"/>
        <v>0</v>
      </c>
      <c r="I51" s="14">
        <f t="shared" si="12"/>
        <v>0</v>
      </c>
      <c r="J51" s="14">
        <f t="shared" ref="J51:L51" si="15">J15+J22+J27+J33+J39</f>
        <v>0</v>
      </c>
      <c r="K51" s="14">
        <f t="shared" si="15"/>
        <v>0</v>
      </c>
      <c r="L51" s="14">
        <f t="shared" si="15"/>
        <v>0</v>
      </c>
      <c r="M51" s="84"/>
    </row>
    <row r="52" spans="1:14" ht="20.45" customHeight="1" thickBot="1">
      <c r="A52" s="76"/>
      <c r="B52" s="79"/>
      <c r="C52" s="82"/>
      <c r="D52" s="16" t="s">
        <v>19</v>
      </c>
      <c r="E52" s="17">
        <f>E48+E49+E50+E51</f>
        <v>37833.1</v>
      </c>
      <c r="F52" s="17">
        <f>F48+F49+F50</f>
        <v>20723.100000000002</v>
      </c>
      <c r="G52" s="17">
        <f t="shared" ref="G52:H52" si="16">G48+G49+G50</f>
        <v>4655.8</v>
      </c>
      <c r="H52" s="17">
        <f t="shared" si="16"/>
        <v>2304.1999999999998</v>
      </c>
      <c r="I52" s="17">
        <f>I48+I49+I50</f>
        <v>1330</v>
      </c>
      <c r="J52" s="17">
        <f t="shared" ref="J52:L52" si="17">J48+J49+J50</f>
        <v>1840</v>
      </c>
      <c r="K52" s="62">
        <f t="shared" si="17"/>
        <v>4640</v>
      </c>
      <c r="L52" s="17">
        <f t="shared" si="17"/>
        <v>2340</v>
      </c>
      <c r="M52" s="85"/>
      <c r="N52" s="7">
        <f>'[1]на 26.01.2017 г.'!I46-'[1]на 06.10.2017 г(вода)'!I46</f>
        <v>0</v>
      </c>
    </row>
    <row r="53" spans="1:14" ht="18.75" hidden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4" ht="18.75" hidden="1">
      <c r="A54" s="18"/>
      <c r="B54" s="18"/>
      <c r="C54" s="18"/>
      <c r="D54" s="19" t="s">
        <v>14</v>
      </c>
      <c r="E54" s="20">
        <f>E12+E19+E24+E30+E36</f>
        <v>18504.899999999998</v>
      </c>
      <c r="F54" s="20">
        <f t="shared" ref="F54:L55" si="18">F12+F19+F24+F30+F36</f>
        <v>14919.2</v>
      </c>
      <c r="G54" s="20">
        <f t="shared" si="18"/>
        <v>2614</v>
      </c>
      <c r="H54" s="20">
        <f t="shared" si="18"/>
        <v>971.7</v>
      </c>
      <c r="I54" s="20">
        <f t="shared" si="18"/>
        <v>0</v>
      </c>
      <c r="J54" s="20">
        <f t="shared" si="18"/>
        <v>0</v>
      </c>
      <c r="K54" s="20">
        <f t="shared" si="18"/>
        <v>0</v>
      </c>
      <c r="L54" s="20">
        <f t="shared" si="18"/>
        <v>0</v>
      </c>
      <c r="M54" s="18"/>
    </row>
    <row r="55" spans="1:14" ht="18.75" hidden="1">
      <c r="A55" s="18"/>
      <c r="B55" s="18"/>
      <c r="C55" s="18"/>
      <c r="D55" s="5" t="s">
        <v>16</v>
      </c>
      <c r="E55" s="20">
        <f>E13+E20+E25+E31+E37</f>
        <v>14427.099999999999</v>
      </c>
      <c r="F55" s="20">
        <f t="shared" si="18"/>
        <v>3479.2</v>
      </c>
      <c r="G55" s="20">
        <f t="shared" si="18"/>
        <v>1000.4</v>
      </c>
      <c r="H55" s="20">
        <f t="shared" si="18"/>
        <v>1332.5</v>
      </c>
      <c r="I55" s="20">
        <f t="shared" si="18"/>
        <v>1330</v>
      </c>
      <c r="J55" s="20">
        <f t="shared" si="18"/>
        <v>1840</v>
      </c>
      <c r="K55" s="20">
        <f t="shared" si="18"/>
        <v>3105</v>
      </c>
      <c r="L55" s="20">
        <f t="shared" si="18"/>
        <v>2340</v>
      </c>
      <c r="M55" s="18"/>
    </row>
    <row r="56" spans="1:14" ht="18.75" hidden="1">
      <c r="A56" s="18"/>
      <c r="B56" s="18"/>
      <c r="C56" s="18"/>
      <c r="D56" s="5" t="s">
        <v>17</v>
      </c>
      <c r="E56" s="20">
        <f t="shared" ref="E56:L58" si="19">E14+E21+E26+E32+E38</f>
        <v>3366.1000000000004</v>
      </c>
      <c r="F56" s="20">
        <f t="shared" si="19"/>
        <v>2324.7000000000003</v>
      </c>
      <c r="G56" s="20">
        <f t="shared" si="19"/>
        <v>1041.4000000000001</v>
      </c>
      <c r="H56" s="20">
        <f t="shared" si="19"/>
        <v>0</v>
      </c>
      <c r="I56" s="20">
        <f t="shared" si="19"/>
        <v>0</v>
      </c>
      <c r="J56" s="20">
        <f t="shared" si="19"/>
        <v>0</v>
      </c>
      <c r="K56" s="20">
        <f t="shared" si="19"/>
        <v>0</v>
      </c>
      <c r="L56" s="20">
        <f t="shared" si="19"/>
        <v>0</v>
      </c>
      <c r="M56" s="18"/>
    </row>
    <row r="57" spans="1:14" ht="18.75" hidden="1">
      <c r="A57" s="18"/>
      <c r="B57" s="18"/>
      <c r="C57" s="18"/>
      <c r="D57" s="5" t="s">
        <v>18</v>
      </c>
      <c r="E57" s="20">
        <f t="shared" si="19"/>
        <v>0</v>
      </c>
      <c r="F57" s="20">
        <f t="shared" si="19"/>
        <v>0</v>
      </c>
      <c r="G57" s="20">
        <f t="shared" si="19"/>
        <v>0</v>
      </c>
      <c r="H57" s="20">
        <f t="shared" si="19"/>
        <v>0</v>
      </c>
      <c r="I57" s="20">
        <f t="shared" si="19"/>
        <v>0</v>
      </c>
      <c r="J57" s="20">
        <f t="shared" si="19"/>
        <v>0</v>
      </c>
      <c r="K57" s="20">
        <f t="shared" si="19"/>
        <v>0</v>
      </c>
      <c r="L57" s="20">
        <f t="shared" si="19"/>
        <v>0</v>
      </c>
      <c r="M57" s="18"/>
    </row>
    <row r="58" spans="1:14" ht="18.75" hidden="1">
      <c r="A58" s="18"/>
      <c r="B58" s="18"/>
      <c r="C58" s="18"/>
      <c r="D58" s="8" t="s">
        <v>19</v>
      </c>
      <c r="E58" s="21">
        <f t="shared" si="19"/>
        <v>36298.100000000006</v>
      </c>
      <c r="F58" s="21">
        <f t="shared" si="19"/>
        <v>20723.100000000002</v>
      </c>
      <c r="G58" s="21">
        <f t="shared" si="19"/>
        <v>4655.8</v>
      </c>
      <c r="H58" s="21">
        <f t="shared" si="19"/>
        <v>2304.1999999999998</v>
      </c>
      <c r="I58" s="21">
        <f t="shared" si="19"/>
        <v>1330</v>
      </c>
      <c r="J58" s="21">
        <f t="shared" si="19"/>
        <v>1840</v>
      </c>
      <c r="K58" s="21">
        <f t="shared" si="19"/>
        <v>3105</v>
      </c>
      <c r="L58" s="21">
        <f t="shared" si="19"/>
        <v>2340</v>
      </c>
      <c r="M58" s="18"/>
    </row>
    <row r="59" spans="1:14" ht="19.5" hidden="1" thickBot="1">
      <c r="A59" s="18"/>
      <c r="B59" s="18"/>
      <c r="C59" s="18"/>
      <c r="D59" s="22"/>
      <c r="E59" s="23" t="s">
        <v>8</v>
      </c>
      <c r="F59" s="23">
        <v>2014</v>
      </c>
      <c r="G59" s="23">
        <v>2015</v>
      </c>
      <c r="H59" s="23">
        <v>2016</v>
      </c>
      <c r="I59" s="23">
        <v>2017</v>
      </c>
      <c r="J59" s="23">
        <v>2018</v>
      </c>
      <c r="K59" s="23">
        <v>2019</v>
      </c>
      <c r="L59" s="24">
        <v>2020</v>
      </c>
      <c r="M59" s="18"/>
    </row>
    <row r="60" spans="1:14" ht="18.75" hidden="1">
      <c r="A60" s="18"/>
      <c r="B60" s="63" t="s">
        <v>39</v>
      </c>
      <c r="C60" s="63"/>
      <c r="D60" s="25" t="s">
        <v>14</v>
      </c>
      <c r="E60" s="26">
        <f>E48-E54</f>
        <v>0</v>
      </c>
      <c r="F60" s="26">
        <f t="shared" ref="F60:L60" si="20">F48-F54</f>
        <v>0</v>
      </c>
      <c r="G60" s="26">
        <f t="shared" si="20"/>
        <v>0</v>
      </c>
      <c r="H60" s="26">
        <f t="shared" si="20"/>
        <v>0</v>
      </c>
      <c r="I60" s="26">
        <f t="shared" si="20"/>
        <v>0</v>
      </c>
      <c r="J60" s="26">
        <f t="shared" si="20"/>
        <v>0</v>
      </c>
      <c r="K60" s="26">
        <f t="shared" si="20"/>
        <v>0</v>
      </c>
      <c r="L60" s="26">
        <f t="shared" si="20"/>
        <v>0</v>
      </c>
      <c r="M60" s="18"/>
    </row>
    <row r="61" spans="1:14" ht="18.75" hidden="1">
      <c r="A61" s="18"/>
      <c r="B61" s="63"/>
      <c r="C61" s="63"/>
      <c r="D61" s="27" t="s">
        <v>16</v>
      </c>
      <c r="E61" s="28">
        <f t="shared" ref="E61:L64" si="21">E49-E55</f>
        <v>1535</v>
      </c>
      <c r="F61" s="28">
        <f t="shared" si="21"/>
        <v>0</v>
      </c>
      <c r="G61" s="28">
        <f t="shared" si="21"/>
        <v>0</v>
      </c>
      <c r="H61" s="28">
        <f t="shared" si="21"/>
        <v>0</v>
      </c>
      <c r="I61" s="28">
        <f t="shared" si="21"/>
        <v>0</v>
      </c>
      <c r="J61" s="28">
        <f t="shared" si="21"/>
        <v>0</v>
      </c>
      <c r="K61" s="28">
        <f t="shared" si="21"/>
        <v>1535</v>
      </c>
      <c r="L61" s="28">
        <f t="shared" si="21"/>
        <v>0</v>
      </c>
      <c r="M61" s="18"/>
    </row>
    <row r="62" spans="1:14" ht="18.75" hidden="1">
      <c r="A62" s="18"/>
      <c r="B62" s="63"/>
      <c r="C62" s="63"/>
      <c r="D62" s="27" t="s">
        <v>17</v>
      </c>
      <c r="E62" s="28">
        <f t="shared" si="21"/>
        <v>0</v>
      </c>
      <c r="F62" s="28">
        <f t="shared" si="21"/>
        <v>0</v>
      </c>
      <c r="G62" s="28">
        <f t="shared" si="21"/>
        <v>0</v>
      </c>
      <c r="H62" s="28">
        <f t="shared" si="21"/>
        <v>0</v>
      </c>
      <c r="I62" s="28">
        <f t="shared" si="21"/>
        <v>0</v>
      </c>
      <c r="J62" s="28">
        <f t="shared" si="21"/>
        <v>0</v>
      </c>
      <c r="K62" s="28">
        <f t="shared" si="21"/>
        <v>0</v>
      </c>
      <c r="L62" s="28">
        <f t="shared" si="21"/>
        <v>0</v>
      </c>
      <c r="M62" s="18"/>
    </row>
    <row r="63" spans="1:14" ht="18.75" hidden="1">
      <c r="A63" s="18"/>
      <c r="B63" s="63"/>
      <c r="C63" s="63"/>
      <c r="D63" s="27" t="s">
        <v>18</v>
      </c>
      <c r="E63" s="28">
        <f t="shared" si="21"/>
        <v>0</v>
      </c>
      <c r="F63" s="28">
        <f t="shared" si="21"/>
        <v>0</v>
      </c>
      <c r="G63" s="28">
        <f t="shared" si="21"/>
        <v>0</v>
      </c>
      <c r="H63" s="28">
        <f t="shared" si="21"/>
        <v>0</v>
      </c>
      <c r="I63" s="28">
        <f t="shared" si="21"/>
        <v>0</v>
      </c>
      <c r="J63" s="28">
        <f t="shared" si="21"/>
        <v>0</v>
      </c>
      <c r="K63" s="28">
        <f t="shared" si="21"/>
        <v>0</v>
      </c>
      <c r="L63" s="28">
        <f t="shared" si="21"/>
        <v>0</v>
      </c>
      <c r="M63" s="18"/>
    </row>
    <row r="64" spans="1:14" ht="18.75" hidden="1">
      <c r="A64" s="18"/>
      <c r="B64" s="63"/>
      <c r="C64" s="63"/>
      <c r="D64" s="29" t="s">
        <v>19</v>
      </c>
      <c r="E64" s="30">
        <f>E52-E58</f>
        <v>1534.9999999999927</v>
      </c>
      <c r="F64" s="30">
        <f t="shared" si="21"/>
        <v>0</v>
      </c>
      <c r="G64" s="30">
        <f t="shared" si="21"/>
        <v>0</v>
      </c>
      <c r="H64" s="30">
        <f t="shared" si="21"/>
        <v>0</v>
      </c>
      <c r="I64" s="30">
        <f t="shared" si="21"/>
        <v>0</v>
      </c>
      <c r="J64" s="30">
        <f t="shared" si="21"/>
        <v>0</v>
      </c>
      <c r="K64" s="30">
        <f t="shared" si="21"/>
        <v>1535</v>
      </c>
      <c r="L64" s="30">
        <f t="shared" si="21"/>
        <v>0</v>
      </c>
      <c r="M64" s="18"/>
    </row>
    <row r="65" spans="1:13" ht="19.5" hidden="1" thickBot="1">
      <c r="A65" s="18"/>
      <c r="B65" s="63"/>
      <c r="C65" s="63"/>
      <c r="D65" s="31"/>
      <c r="E65" s="32" t="s">
        <v>8</v>
      </c>
      <c r="F65" s="32">
        <v>2014</v>
      </c>
      <c r="G65" s="32">
        <v>2015</v>
      </c>
      <c r="H65" s="32">
        <v>2016</v>
      </c>
      <c r="I65" s="32">
        <v>2017</v>
      </c>
      <c r="J65" s="32">
        <v>2018</v>
      </c>
      <c r="K65" s="32">
        <v>2019</v>
      </c>
      <c r="L65" s="33">
        <v>2020</v>
      </c>
      <c r="M65" s="18"/>
    </row>
    <row r="66" spans="1:13" ht="18.75" hidden="1">
      <c r="A66" s="18"/>
      <c r="B66" s="63"/>
      <c r="C66" s="63"/>
      <c r="D66" s="34" t="s">
        <v>14</v>
      </c>
      <c r="E66" s="35">
        <v>18504.900000000001</v>
      </c>
      <c r="F66" s="35">
        <v>14919.2</v>
      </c>
      <c r="G66" s="35" t="s">
        <v>40</v>
      </c>
      <c r="H66" s="35">
        <v>971.7</v>
      </c>
      <c r="I66" s="35">
        <v>0</v>
      </c>
      <c r="J66" s="35">
        <v>0</v>
      </c>
      <c r="K66" s="35">
        <v>0</v>
      </c>
      <c r="L66" s="35">
        <v>0</v>
      </c>
      <c r="M66" s="18"/>
    </row>
    <row r="67" spans="1:13" ht="18.75" hidden="1">
      <c r="A67" s="18"/>
      <c r="B67" s="63"/>
      <c r="C67" s="63"/>
      <c r="D67" s="36" t="s">
        <v>16</v>
      </c>
      <c r="E67" s="37">
        <v>14162.1</v>
      </c>
      <c r="F67" s="37">
        <v>3479.2</v>
      </c>
      <c r="G67" s="37" t="s">
        <v>41</v>
      </c>
      <c r="H67" s="37">
        <v>1332.5</v>
      </c>
      <c r="I67" s="37">
        <v>1330</v>
      </c>
      <c r="J67" s="37">
        <v>2340</v>
      </c>
      <c r="K67" s="37">
        <v>2340</v>
      </c>
      <c r="L67" s="37">
        <v>2340</v>
      </c>
      <c r="M67" s="18"/>
    </row>
    <row r="68" spans="1:13" ht="18.75" hidden="1">
      <c r="A68" s="18"/>
      <c r="B68" s="63"/>
      <c r="C68" s="63"/>
      <c r="D68" s="36" t="s">
        <v>17</v>
      </c>
      <c r="E68" s="37" t="s">
        <v>42</v>
      </c>
      <c r="F68" s="37">
        <v>2324.6999999999998</v>
      </c>
      <c r="G68" s="37" t="s">
        <v>43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18"/>
    </row>
    <row r="69" spans="1:13" ht="18.75" hidden="1">
      <c r="A69" s="18"/>
      <c r="B69" s="63"/>
      <c r="C69" s="63"/>
      <c r="D69" s="36" t="s">
        <v>18</v>
      </c>
      <c r="E69" s="37"/>
      <c r="F69" s="37"/>
      <c r="G69" s="37"/>
      <c r="H69" s="37"/>
      <c r="I69" s="37"/>
      <c r="J69" s="37"/>
      <c r="K69" s="37"/>
      <c r="L69" s="37"/>
      <c r="M69" s="18"/>
    </row>
    <row r="70" spans="1:13" ht="18.75" hidden="1">
      <c r="A70" s="18"/>
      <c r="B70" s="63"/>
      <c r="C70" s="63"/>
      <c r="D70" s="38" t="s">
        <v>19</v>
      </c>
      <c r="E70" s="39">
        <v>36033.1</v>
      </c>
      <c r="F70" s="39">
        <v>20723.099999999999</v>
      </c>
      <c r="G70" s="39">
        <v>4655.8</v>
      </c>
      <c r="H70" s="39">
        <v>2304.1999999999998</v>
      </c>
      <c r="I70" s="39">
        <v>1330</v>
      </c>
      <c r="J70" s="39">
        <v>2340</v>
      </c>
      <c r="K70" s="39">
        <v>2340</v>
      </c>
      <c r="L70" s="39">
        <v>2340</v>
      </c>
      <c r="M70" s="18"/>
    </row>
    <row r="71" spans="1:13" ht="18.75" hidden="1">
      <c r="A71" s="18"/>
      <c r="B71" s="63"/>
      <c r="C71" s="63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8.75" hidden="1">
      <c r="A72" s="18"/>
      <c r="B72" s="63"/>
      <c r="C72" s="63"/>
      <c r="D72" s="40" t="s">
        <v>19</v>
      </c>
      <c r="E72" s="28">
        <f>E52-E70</f>
        <v>1800</v>
      </c>
      <c r="F72" s="28">
        <f t="shared" ref="F72:L72" si="22">F52-F70</f>
        <v>0</v>
      </c>
      <c r="G72" s="28">
        <f t="shared" si="22"/>
        <v>0</v>
      </c>
      <c r="H72" s="28">
        <f t="shared" si="22"/>
        <v>0</v>
      </c>
      <c r="I72" s="28">
        <f t="shared" si="22"/>
        <v>0</v>
      </c>
      <c r="J72" s="28">
        <f t="shared" si="22"/>
        <v>-500</v>
      </c>
      <c r="K72" s="28">
        <f t="shared" si="22"/>
        <v>2300</v>
      </c>
      <c r="L72" s="28">
        <f t="shared" si="22"/>
        <v>0</v>
      </c>
      <c r="M72" s="18"/>
    </row>
  </sheetData>
  <mergeCells count="51">
    <mergeCell ref="A9:B9"/>
    <mergeCell ref="K2:M2"/>
    <mergeCell ref="B3:M3"/>
    <mergeCell ref="B4:M4"/>
    <mergeCell ref="A7:B8"/>
    <mergeCell ref="C7:C8"/>
    <mergeCell ref="D7:D8"/>
    <mergeCell ref="E7:L7"/>
    <mergeCell ref="M7:M8"/>
    <mergeCell ref="A18:M18"/>
    <mergeCell ref="A10:M10"/>
    <mergeCell ref="A11:M11"/>
    <mergeCell ref="A12:A16"/>
    <mergeCell ref="B12:B16"/>
    <mergeCell ref="C12:C17"/>
    <mergeCell ref="M12:M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A35:M35"/>
    <mergeCell ref="A19:A23"/>
    <mergeCell ref="B19:B23"/>
    <mergeCell ref="C19:C28"/>
    <mergeCell ref="M19:M28"/>
    <mergeCell ref="A24:A28"/>
    <mergeCell ref="B24:B28"/>
    <mergeCell ref="A29:M29"/>
    <mergeCell ref="A30:A34"/>
    <mergeCell ref="B30:B34"/>
    <mergeCell ref="C30:C34"/>
    <mergeCell ref="M30:M34"/>
    <mergeCell ref="B60:C72"/>
    <mergeCell ref="A36:A40"/>
    <mergeCell ref="B36:B40"/>
    <mergeCell ref="C36:C40"/>
    <mergeCell ref="M36:M40"/>
    <mergeCell ref="A48:A52"/>
    <mergeCell ref="B48:B52"/>
    <mergeCell ref="C48:C52"/>
    <mergeCell ref="M48:M52"/>
    <mergeCell ref="A42:A46"/>
    <mergeCell ref="B42:B46"/>
    <mergeCell ref="C42:C46"/>
    <mergeCell ref="M42:M46"/>
    <mergeCell ref="A41:M41"/>
  </mergeCells>
  <pageMargins left="0.25" right="0.25" top="0.75" bottom="0.35" header="0.3" footer="0.3"/>
  <pageSetup paperSize="9" scale="53" orientation="landscape" r:id="rId1"/>
  <rowBreaks count="1" manualBreakCount="1">
    <brk id="17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kumi5</dc:creator>
  <cp:lastModifiedBy>Мельникова</cp:lastModifiedBy>
  <cp:lastPrinted>2018-11-08T12:03:50Z</cp:lastPrinted>
  <dcterms:created xsi:type="dcterms:W3CDTF">2017-10-06T14:07:24Z</dcterms:created>
  <dcterms:modified xsi:type="dcterms:W3CDTF">2018-11-14T12:13:22Z</dcterms:modified>
</cp:coreProperties>
</file>